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823\Documents\2023\JN Javna naročila 2023\3 JN Investicijska dokumentacija\"/>
    </mc:Choice>
  </mc:AlternateContent>
  <xr:revisionPtr revIDLastSave="0" documentId="8_{90446CCD-CFE4-4131-AFFA-8200081C0576}" xr6:coauthVersionLast="36" xr6:coauthVersionMax="36" xr10:uidLastSave="{00000000-0000-0000-0000-000000000000}"/>
  <bookViews>
    <workbookView xWindow="0" yWindow="0" windowWidth="20490" windowHeight="8310" tabRatio="675" xr2:uid="{00000000-000D-0000-FFFF-FFFF00000000}"/>
  </bookViews>
  <sheets>
    <sheet name="REKAP" sheetId="7" r:id="rId1"/>
    <sheet name=" sklop A OE MS" sheetId="6" r:id="rId2"/>
    <sheet name=" sklop B OE GR " sheetId="5" r:id="rId3"/>
  </sheets>
  <definedNames>
    <definedName name="_xlnm.Print_Area" localSheetId="1">' sklop A OE MS'!$B$1:$H$43</definedName>
    <definedName name="_xlnm.Print_Area" localSheetId="2">' sklop B OE GR '!$B$1:$H$43</definedName>
    <definedName name="_xlnm.Print_Area" localSheetId="0">REKAP!$A$1:$D$19</definedName>
  </definedNames>
  <calcPr calcId="191029"/>
</workbook>
</file>

<file path=xl/calcChain.xml><?xml version="1.0" encoding="utf-8"?>
<calcChain xmlns="http://schemas.openxmlformats.org/spreadsheetml/2006/main">
  <c r="H25" i="6" l="1"/>
  <c r="H24" i="6"/>
  <c r="H23" i="6"/>
  <c r="H22" i="6"/>
  <c r="H21" i="6"/>
  <c r="H20" i="6"/>
  <c r="H18" i="6"/>
  <c r="H17" i="6"/>
  <c r="H16" i="6"/>
  <c r="H15" i="6"/>
  <c r="H12" i="6"/>
  <c r="H11" i="6"/>
  <c r="H10" i="6"/>
  <c r="H9" i="6"/>
  <c r="H8" i="6"/>
  <c r="H7" i="6"/>
  <c r="H6" i="6"/>
  <c r="H5" i="6"/>
  <c r="H27" i="6" s="1"/>
  <c r="C10" i="7" l="1"/>
  <c r="H25" i="5"/>
  <c r="H24" i="5"/>
  <c r="H23" i="5"/>
  <c r="H22" i="5"/>
  <c r="H21" i="5"/>
  <c r="H20" i="5"/>
  <c r="H18" i="5"/>
  <c r="H17" i="5"/>
  <c r="H16" i="5"/>
  <c r="H15" i="5"/>
  <c r="H12" i="5"/>
  <c r="H11" i="5"/>
  <c r="H10" i="5"/>
  <c r="H9" i="5"/>
  <c r="H8" i="5"/>
  <c r="H7" i="5"/>
  <c r="H6" i="5"/>
  <c r="H5" i="5"/>
  <c r="H27" i="5" l="1"/>
  <c r="C11" i="7"/>
  <c r="C14" i="7" l="1"/>
</calcChain>
</file>

<file path=xl/sharedStrings.xml><?xml version="1.0" encoding="utf-8"?>
<sst xmlns="http://schemas.openxmlformats.org/spreadsheetml/2006/main" count="163" uniqueCount="68">
  <si>
    <t>Postavka</t>
  </si>
  <si>
    <t>kos</t>
  </si>
  <si>
    <t xml:space="preserve">Sklepanje manj zahtevnih pogodb o služnostni pravici </t>
  </si>
  <si>
    <t>Sklepanje pogodb o stavbni pravici</t>
  </si>
  <si>
    <t>Organizacija parcelacije s pridobitvijo odločbe GURS</t>
  </si>
  <si>
    <t>m</t>
  </si>
  <si>
    <t>- dolžina trase do 300 m</t>
  </si>
  <si>
    <t>- dolžina trase nad 300 m</t>
  </si>
  <si>
    <t>B1</t>
  </si>
  <si>
    <t>B2</t>
  </si>
  <si>
    <t>Pridobitev identifikacijskega potrdila</t>
  </si>
  <si>
    <t>Pridobitev projektnih pogojev k projektni dokumentaciji</t>
  </si>
  <si>
    <t>EM</t>
  </si>
  <si>
    <t>A1</t>
  </si>
  <si>
    <t>A2</t>
  </si>
  <si>
    <t>A3</t>
  </si>
  <si>
    <t>A4</t>
  </si>
  <si>
    <t>A5</t>
  </si>
  <si>
    <t>A6</t>
  </si>
  <si>
    <t>A7</t>
  </si>
  <si>
    <t>Poz.</t>
  </si>
  <si>
    <t>Kol.</t>
  </si>
  <si>
    <t>Geodetske storitve</t>
  </si>
  <si>
    <t>A</t>
  </si>
  <si>
    <t>B</t>
  </si>
  <si>
    <t>B3</t>
  </si>
  <si>
    <t>C</t>
  </si>
  <si>
    <t>C1</t>
  </si>
  <si>
    <t>C2</t>
  </si>
  <si>
    <t>C3</t>
  </si>
  <si>
    <t>C4</t>
  </si>
  <si>
    <t>C5</t>
  </si>
  <si>
    <t>C6</t>
  </si>
  <si>
    <t>Cena/enoto
[€/EM]</t>
  </si>
  <si>
    <t>Skupaj
[€]</t>
  </si>
  <si>
    <t>B4</t>
  </si>
  <si>
    <t>Izdelava prečnega profila križanja (potok, cesta, železnica, plinovod, …)</t>
  </si>
  <si>
    <t>Za primere, v katerih služnosti iz objektivnih razlogov ni mogoče skleniti ali overiti ali v primeru kjer je zaradi narave pridobivanja služnosti potrebno predhodno pridobiti soglasje.</t>
  </si>
  <si>
    <t>Kraj in datum:</t>
  </si>
  <si>
    <r>
      <rPr>
        <b/>
        <sz val="10"/>
        <color theme="1"/>
        <rFont val="Calibri"/>
        <family val="2"/>
        <charset val="238"/>
        <scheme val="minor"/>
      </rPr>
      <t>Opombe:</t>
    </r>
    <r>
      <rPr>
        <sz val="10"/>
        <color theme="1"/>
        <rFont val="Calibri"/>
        <family val="2"/>
        <charset val="238"/>
        <scheme val="minor"/>
      </rPr>
      <t xml:space="preserve"> </t>
    </r>
  </si>
  <si>
    <t>Pridobitev soglasja (izjave) za odstranitev obstoječega EE voda</t>
  </si>
  <si>
    <t>Pridobitev lokacijskih informacij za gradnjo objekta</t>
  </si>
  <si>
    <t>Pridobitev potrdil o namenski rabi zemljišča</t>
  </si>
  <si>
    <t>Pridobitev mnenj (soglasij) k projektni dokumentaciji</t>
  </si>
  <si>
    <t>Žig in podpis ponudnika:</t>
  </si>
  <si>
    <t>Pridobitev gradbenega dovoljenja na podlagi projektne dokumentacije</t>
  </si>
  <si>
    <t>Sklepanje kupoprodajnih pogodb</t>
  </si>
  <si>
    <t>A8</t>
  </si>
  <si>
    <t>Urejanje zemljiško knjižnega stanja pred vpisom stvarne pravice</t>
  </si>
  <si>
    <t>V ceni storitve morajo biti vključeni vsi stroški povezani z izvedbo storitve, vključno s plačilom upravne takse.</t>
  </si>
  <si>
    <t>Izvajalec mora voditi sprotno evidenco opravljenih storitev za posamezni objekt in ob izstavitvi (delnega)računa predložiti specifikacijo opravljenih del.</t>
  </si>
  <si>
    <t>Grafični prikaz geodetskega načrta mora poleg podatkov o reliefu, vodah, stavbah in njihovih višinah, gradbenih inženirskih objektih, rabi zemljišč in rastlinstvu ter podatkov o zemljiških parcelah vsebovati tudi prikaz obstoječih infrastrukturnih vodov (nadzemnih in podzemnih) ter hidrantov in drugih virov za gašenje</t>
  </si>
  <si>
    <t xml:space="preserve">Situacija prostorske ureditve mora vsebovati: 
- regulacijske črte prostorskega akta, kot so regulacijske linije, gradbene meje ali gradbene linije, enote urejanja
  prostora in namensko rabo prostora, 
- varstvena območja, vodna ter priobalna zemljišča in varovalne pasove infrastrukturnih vodov ter 
- podatke o lokacijski natančnosti prikazanih podatkov na geodetskem načrtu ter podatek o tem, katere meje 
  zemljiških parcel so dokončne. </t>
  </si>
  <si>
    <t>V ceni storitve mora biti zajeta tudi priprava obrazcev (podatki za pripravo pogodbe o služnosti (DRSV, DRSI, ...), podatki o služnostnih upravičencev).</t>
  </si>
  <si>
    <r>
      <t xml:space="preserve">Urejanje služnostnih razmerij </t>
    </r>
    <r>
      <rPr>
        <b/>
        <vertAlign val="superscript"/>
        <sz val="10"/>
        <color theme="1"/>
        <rFont val="Calibri"/>
        <family val="2"/>
        <charset val="238"/>
        <scheme val="minor"/>
      </rPr>
      <t>1</t>
    </r>
  </si>
  <si>
    <r>
      <t>Sklepanje zahtevnih pogodb o služnostni pravi</t>
    </r>
    <r>
      <rPr>
        <sz val="10"/>
        <rFont val="Calibri"/>
        <family val="2"/>
        <charset val="238"/>
        <scheme val="minor"/>
      </rPr>
      <t xml:space="preserve">ci 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</si>
  <si>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 xml:space="preserve">Pridobitev soglasja za poseg na zemljišču 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</si>
  <si>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 xml:space="preserve">Izdelava geodetskega načrta (grafični prikaz </t>
    </r>
    <r>
      <rPr>
        <vertAlign val="superscript"/>
        <sz val="10"/>
        <color theme="1"/>
        <rFont val="Calibri"/>
        <family val="2"/>
        <charset val="238"/>
        <scheme val="minor"/>
      </rPr>
      <t>4</t>
    </r>
    <r>
      <rPr>
        <sz val="10"/>
        <color theme="1"/>
        <rFont val="Calibri"/>
        <family val="2"/>
        <charset val="238"/>
        <scheme val="minor"/>
      </rPr>
      <t xml:space="preserve"> in certifikat) za potrebe priprave projektne dokumentacije (prikazan po legendi naročnika) v trasi predviden</t>
    </r>
    <r>
      <rPr>
        <sz val="10"/>
        <rFont val="Calibri"/>
        <family val="2"/>
        <charset val="238"/>
        <scheme val="minor"/>
      </rPr>
      <t>ega EE voda. Geodetski posnetek mora biti obvezno usklajen z digitalnim katastrskim prikazom (DKP).</t>
    </r>
  </si>
  <si>
    <r>
      <t xml:space="preserve">Pridobivanje in priprava upravne dokumentacije </t>
    </r>
    <r>
      <rPr>
        <b/>
        <vertAlign val="superscript"/>
        <sz val="10"/>
        <rFont val="Calibri"/>
        <family val="2"/>
        <charset val="238"/>
        <scheme val="minor"/>
      </rPr>
      <t>5</t>
    </r>
  </si>
  <si>
    <r>
      <t>Priprava lokacijskih prikazov za projektno dokumentacijo DGD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6 </t>
    </r>
  </si>
  <si>
    <t>SKUPAJ :</t>
  </si>
  <si>
    <t>REKAPITULACIJA</t>
  </si>
  <si>
    <t>Tehnična specifikacija - Pridobivanje investicijske dokumentacije</t>
  </si>
  <si>
    <t>Sklop B: OE Murska Sobota</t>
  </si>
  <si>
    <t>Sklop D: OE Gornja Radgona</t>
  </si>
  <si>
    <t>Sklenitev služnostne pogodbe zajema vse potrebno za vpis služnostne pravice v zemljiško knjigo, kot opredeljeno v dodatku k tehnični dokumentaciji.</t>
  </si>
  <si>
    <t>TEHNIČNA SPECIFIKACIJA - Pridobivanje investicijske dokumentacije  OE Murska Sobota</t>
  </si>
  <si>
    <t>TEHNIČNA SPECIFIKACIJA - Pridobivanje investicijske dokumentacije  OE Gornja Radgona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</si>
</sst>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vertAlign val="superscript"/>
      <sz val="10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6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wrapText="1"/>
    </xf>
    <xf numFmtId="4" fontId="4" fillId="0" borderId="0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top" wrapText="1"/>
    </xf>
    <xf numFmtId="0" fontId="4" fillId="0" borderId="5" xfId="0" applyFont="1" applyBorder="1" applyAlignment="1">
      <alignment horizontal="left" vertical="center" wrapText="1" indent="1"/>
    </xf>
    <xf numFmtId="4" fontId="4" fillId="0" borderId="6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0" fontId="4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top" wrapText="1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4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0" fillId="0" borderId="16" xfId="0" applyBorder="1"/>
    <xf numFmtId="164" fontId="0" fillId="0" borderId="0" xfId="0" applyNumberFormat="1"/>
    <xf numFmtId="164" fontId="0" fillId="0" borderId="16" xfId="0" applyNumberFormat="1" applyBorder="1"/>
    <xf numFmtId="164" fontId="11" fillId="0" borderId="0" xfId="0" applyNumberFormat="1" applyFont="1"/>
    <xf numFmtId="0" fontId="13" fillId="0" borderId="0" xfId="0" applyFont="1"/>
    <xf numFmtId="164" fontId="13" fillId="0" borderId="0" xfId="0" applyNumberFormat="1" applyFont="1"/>
    <xf numFmtId="0" fontId="12" fillId="0" borderId="0" xfId="0" applyFont="1" applyAlignment="1">
      <alignment horizontal="left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 inden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5" fillId="0" borderId="0" xfId="0" applyFont="1" applyBorder="1" applyAlignment="1">
      <alignment horizontal="left" vertical="top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5"/>
  <sheetViews>
    <sheetView tabSelected="1" view="pageBreakPreview" zoomScaleNormal="100" zoomScaleSheetLayoutView="100" workbookViewId="0">
      <selection activeCell="L27" sqref="L27"/>
    </sheetView>
  </sheetViews>
  <sheetFormatPr defaultRowHeight="15" x14ac:dyDescent="0.25"/>
  <cols>
    <col min="2" max="3" width="28.5703125" customWidth="1"/>
  </cols>
  <sheetData>
    <row r="5" spans="2:3" x14ac:dyDescent="0.25">
      <c r="B5" s="44" t="s">
        <v>62</v>
      </c>
    </row>
    <row r="8" spans="2:3" ht="15.75" x14ac:dyDescent="0.25">
      <c r="B8" s="64" t="s">
        <v>61</v>
      </c>
      <c r="C8" s="65"/>
    </row>
    <row r="10" spans="2:3" ht="20.100000000000001" customHeight="1" x14ac:dyDescent="0.25">
      <c r="B10" s="42" t="s">
        <v>63</v>
      </c>
      <c r="C10" s="43">
        <f>' sklop A OE MS'!H27</f>
        <v>0</v>
      </c>
    </row>
    <row r="11" spans="2:3" ht="20.100000000000001" customHeight="1" x14ac:dyDescent="0.25">
      <c r="B11" s="42" t="s">
        <v>64</v>
      </c>
      <c r="C11" s="43">
        <f>' sklop B OE GR '!H27</f>
        <v>0</v>
      </c>
    </row>
    <row r="12" spans="2:3" ht="11.25" customHeight="1" x14ac:dyDescent="0.25">
      <c r="B12" s="38"/>
      <c r="C12" s="40"/>
    </row>
    <row r="13" spans="2:3" x14ac:dyDescent="0.25">
      <c r="C13" s="39"/>
    </row>
    <row r="14" spans="2:3" ht="30" customHeight="1" x14ac:dyDescent="0.25">
      <c r="B14" s="37" t="s">
        <v>60</v>
      </c>
      <c r="C14" s="41">
        <f>SUM(C10:C13)</f>
        <v>0</v>
      </c>
    </row>
    <row r="15" spans="2:3" x14ac:dyDescent="0.25">
      <c r="B15" s="38"/>
      <c r="C15" s="38"/>
    </row>
  </sheetData>
  <mergeCells count="1">
    <mergeCell ref="B8:C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2"/>
  <sheetViews>
    <sheetView view="pageBreakPreview" topLeftCell="B10" zoomScaleNormal="100" zoomScaleSheetLayoutView="100" workbookViewId="0">
      <selection activeCell="H27" sqref="H27"/>
    </sheetView>
  </sheetViews>
  <sheetFormatPr defaultColWidth="8.85546875" defaultRowHeight="12.75" x14ac:dyDescent="0.25"/>
  <cols>
    <col min="1" max="1" width="3" style="6" hidden="1" customWidth="1"/>
    <col min="2" max="2" width="5" style="6" customWidth="1"/>
    <col min="3" max="3" width="12.7109375" style="6" customWidth="1"/>
    <col min="4" max="4" width="41.5703125" style="6" customWidth="1"/>
    <col min="5" max="5" width="5.85546875" style="6" customWidth="1"/>
    <col min="6" max="6" width="5.85546875" style="55" customWidth="1"/>
    <col min="7" max="8" width="11.7109375" style="6" customWidth="1"/>
    <col min="9" max="9" width="8.85546875" style="6"/>
    <col min="10" max="10" width="64" style="6" customWidth="1"/>
    <col min="11" max="16384" width="8.85546875" style="6"/>
  </cols>
  <sheetData>
    <row r="1" spans="1:10" s="3" customFormat="1" ht="28.15" customHeight="1" x14ac:dyDescent="0.25">
      <c r="A1" s="2"/>
      <c r="B1" s="66" t="s">
        <v>66</v>
      </c>
      <c r="C1" s="66"/>
      <c r="D1" s="66"/>
      <c r="E1" s="66"/>
      <c r="F1" s="66"/>
      <c r="G1" s="66"/>
      <c r="H1" s="66"/>
      <c r="J1" s="4"/>
    </row>
    <row r="2" spans="1:10" s="3" customFormat="1" ht="18" customHeight="1" x14ac:dyDescent="0.25">
      <c r="A2" s="5"/>
      <c r="B2" s="5"/>
      <c r="C2" s="5"/>
      <c r="D2" s="5"/>
      <c r="E2" s="5"/>
      <c r="F2" s="48"/>
      <c r="G2" s="5"/>
      <c r="H2" s="5"/>
      <c r="J2" s="4"/>
    </row>
    <row r="3" spans="1:10" ht="30" customHeight="1" x14ac:dyDescent="0.25">
      <c r="B3" s="60" t="s">
        <v>20</v>
      </c>
      <c r="C3" s="68" t="s">
        <v>0</v>
      </c>
      <c r="D3" s="68"/>
      <c r="E3" s="61" t="s">
        <v>12</v>
      </c>
      <c r="F3" s="62" t="s">
        <v>21</v>
      </c>
      <c r="G3" s="61" t="s">
        <v>33</v>
      </c>
      <c r="H3" s="63" t="s">
        <v>34</v>
      </c>
      <c r="J3" s="7"/>
    </row>
    <row r="4" spans="1:10" ht="18" customHeight="1" x14ac:dyDescent="0.25">
      <c r="B4" s="59" t="s">
        <v>23</v>
      </c>
      <c r="C4" s="69" t="s">
        <v>54</v>
      </c>
      <c r="D4" s="69"/>
      <c r="E4" s="69"/>
      <c r="F4" s="69"/>
      <c r="G4" s="69"/>
      <c r="H4" s="70"/>
      <c r="J4" s="7"/>
    </row>
    <row r="5" spans="1:10" ht="18" customHeight="1" x14ac:dyDescent="0.25">
      <c r="B5" s="20" t="s">
        <v>13</v>
      </c>
      <c r="C5" s="71" t="s">
        <v>2</v>
      </c>
      <c r="D5" s="71"/>
      <c r="E5" s="18" t="s">
        <v>1</v>
      </c>
      <c r="F5" s="49">
        <v>500</v>
      </c>
      <c r="G5" s="45"/>
      <c r="H5" s="21">
        <f t="shared" ref="H5:H12" si="0">G5*F5</f>
        <v>0</v>
      </c>
      <c r="J5" s="7"/>
    </row>
    <row r="6" spans="1:10" ht="18" customHeight="1" x14ac:dyDescent="0.25">
      <c r="B6" s="20" t="s">
        <v>14</v>
      </c>
      <c r="C6" s="71" t="s">
        <v>55</v>
      </c>
      <c r="D6" s="71"/>
      <c r="E6" s="18" t="s">
        <v>1</v>
      </c>
      <c r="F6" s="49">
        <v>160</v>
      </c>
      <c r="G6" s="45"/>
      <c r="H6" s="21">
        <f t="shared" si="0"/>
        <v>0</v>
      </c>
      <c r="J6" s="7"/>
    </row>
    <row r="7" spans="1:10" ht="18" customHeight="1" x14ac:dyDescent="0.25">
      <c r="B7" s="20" t="s">
        <v>15</v>
      </c>
      <c r="C7" s="72" t="s">
        <v>3</v>
      </c>
      <c r="D7" s="72"/>
      <c r="E7" s="18" t="s">
        <v>1</v>
      </c>
      <c r="F7" s="49">
        <v>5</v>
      </c>
      <c r="G7" s="45"/>
      <c r="H7" s="21">
        <f t="shared" si="0"/>
        <v>0</v>
      </c>
      <c r="J7" s="8"/>
    </row>
    <row r="8" spans="1:10" s="3" customFormat="1" ht="18" customHeight="1" x14ac:dyDescent="0.25">
      <c r="B8" s="34" t="s">
        <v>16</v>
      </c>
      <c r="C8" s="73" t="s">
        <v>46</v>
      </c>
      <c r="D8" s="73"/>
      <c r="E8" s="35" t="s">
        <v>1</v>
      </c>
      <c r="F8" s="50">
        <v>5</v>
      </c>
      <c r="G8" s="45"/>
      <c r="H8" s="36">
        <f t="shared" si="0"/>
        <v>0</v>
      </c>
      <c r="J8" s="7"/>
    </row>
    <row r="9" spans="1:10" s="3" customFormat="1" ht="18" customHeight="1" x14ac:dyDescent="0.25">
      <c r="B9" s="34" t="s">
        <v>17</v>
      </c>
      <c r="C9" s="73" t="s">
        <v>48</v>
      </c>
      <c r="D9" s="73"/>
      <c r="E9" s="35" t="s">
        <v>1</v>
      </c>
      <c r="F9" s="50">
        <v>2</v>
      </c>
      <c r="G9" s="45"/>
      <c r="H9" s="36">
        <f t="shared" si="0"/>
        <v>0</v>
      </c>
      <c r="J9" s="7"/>
    </row>
    <row r="10" spans="1:10" ht="18" customHeight="1" x14ac:dyDescent="0.25">
      <c r="B10" s="20" t="s">
        <v>18</v>
      </c>
      <c r="C10" s="71" t="s">
        <v>4</v>
      </c>
      <c r="D10" s="71"/>
      <c r="E10" s="18" t="s">
        <v>1</v>
      </c>
      <c r="F10" s="49">
        <v>5</v>
      </c>
      <c r="G10" s="45"/>
      <c r="H10" s="21">
        <f t="shared" si="0"/>
        <v>0</v>
      </c>
      <c r="J10" s="7"/>
    </row>
    <row r="11" spans="1:10" ht="18" customHeight="1" x14ac:dyDescent="0.25">
      <c r="B11" s="20" t="s">
        <v>19</v>
      </c>
      <c r="C11" s="73" t="s">
        <v>40</v>
      </c>
      <c r="D11" s="73"/>
      <c r="E11" s="18" t="s">
        <v>1</v>
      </c>
      <c r="F11" s="49">
        <v>6</v>
      </c>
      <c r="G11" s="45"/>
      <c r="H11" s="21">
        <f t="shared" si="0"/>
        <v>0</v>
      </c>
      <c r="J11" s="7"/>
    </row>
    <row r="12" spans="1:10" ht="18" customHeight="1" x14ac:dyDescent="0.25">
      <c r="B12" s="22" t="s">
        <v>47</v>
      </c>
      <c r="C12" s="74" t="s">
        <v>56</v>
      </c>
      <c r="D12" s="74"/>
      <c r="E12" s="23" t="s">
        <v>1</v>
      </c>
      <c r="F12" s="51">
        <v>6</v>
      </c>
      <c r="G12" s="33"/>
      <c r="H12" s="24">
        <f t="shared" si="0"/>
        <v>0</v>
      </c>
      <c r="J12" s="1"/>
    </row>
    <row r="13" spans="1:10" s="3" customFormat="1" ht="18" customHeight="1" x14ac:dyDescent="0.25">
      <c r="B13" s="59" t="s">
        <v>24</v>
      </c>
      <c r="C13" s="69" t="s">
        <v>22</v>
      </c>
      <c r="D13" s="69"/>
      <c r="E13" s="69"/>
      <c r="F13" s="69"/>
      <c r="G13" s="69"/>
      <c r="H13" s="70"/>
      <c r="J13" s="7"/>
    </row>
    <row r="14" spans="1:10" ht="60" customHeight="1" x14ac:dyDescent="0.25">
      <c r="B14" s="34"/>
      <c r="C14" s="67" t="s">
        <v>57</v>
      </c>
      <c r="D14" s="67"/>
      <c r="E14" s="56"/>
      <c r="F14" s="57"/>
      <c r="G14" s="56"/>
      <c r="H14" s="58"/>
      <c r="J14" s="7"/>
    </row>
    <row r="15" spans="1:10" ht="18" customHeight="1" x14ac:dyDescent="0.25">
      <c r="B15" s="20" t="s">
        <v>8</v>
      </c>
      <c r="C15" s="77" t="s">
        <v>6</v>
      </c>
      <c r="D15" s="77"/>
      <c r="E15" s="18" t="s">
        <v>1</v>
      </c>
      <c r="F15" s="49">
        <v>10</v>
      </c>
      <c r="G15" s="45"/>
      <c r="H15" s="21">
        <f>G15*F15</f>
        <v>0</v>
      </c>
      <c r="J15" s="7"/>
    </row>
    <row r="16" spans="1:10" ht="18" customHeight="1" x14ac:dyDescent="0.25">
      <c r="B16" s="20" t="s">
        <v>9</v>
      </c>
      <c r="C16" s="77" t="s">
        <v>7</v>
      </c>
      <c r="D16" s="77"/>
      <c r="E16" s="18" t="s">
        <v>5</v>
      </c>
      <c r="F16" s="49">
        <v>3500</v>
      </c>
      <c r="G16" s="45"/>
      <c r="H16" s="21">
        <f>G16*F16</f>
        <v>0</v>
      </c>
      <c r="J16" s="7"/>
    </row>
    <row r="17" spans="2:10" ht="31.5" customHeight="1" x14ac:dyDescent="0.25">
      <c r="B17" s="20" t="s">
        <v>25</v>
      </c>
      <c r="C17" s="77" t="s">
        <v>36</v>
      </c>
      <c r="D17" s="77"/>
      <c r="E17" s="18" t="s">
        <v>1</v>
      </c>
      <c r="F17" s="49">
        <v>8</v>
      </c>
      <c r="G17" s="45"/>
      <c r="H17" s="21">
        <f>G17*F17</f>
        <v>0</v>
      </c>
      <c r="J17" s="7"/>
    </row>
    <row r="18" spans="2:10" ht="18" customHeight="1" x14ac:dyDescent="0.25">
      <c r="B18" s="22" t="s">
        <v>35</v>
      </c>
      <c r="C18" s="78" t="s">
        <v>10</v>
      </c>
      <c r="D18" s="78"/>
      <c r="E18" s="25" t="s">
        <v>1</v>
      </c>
      <c r="F18" s="52">
        <v>5</v>
      </c>
      <c r="G18" s="45"/>
      <c r="H18" s="26">
        <f>G18*F18</f>
        <v>0</v>
      </c>
      <c r="J18" s="8"/>
    </row>
    <row r="19" spans="2:10" s="3" customFormat="1" ht="18" customHeight="1" x14ac:dyDescent="0.25">
      <c r="B19" s="59" t="s">
        <v>26</v>
      </c>
      <c r="C19" s="79" t="s">
        <v>58</v>
      </c>
      <c r="D19" s="79"/>
      <c r="E19" s="79"/>
      <c r="F19" s="79"/>
      <c r="G19" s="79"/>
      <c r="H19" s="80"/>
      <c r="J19" s="7"/>
    </row>
    <row r="20" spans="2:10" ht="18" customHeight="1" x14ac:dyDescent="0.25">
      <c r="B20" s="20" t="s">
        <v>27</v>
      </c>
      <c r="C20" s="71" t="s">
        <v>11</v>
      </c>
      <c r="D20" s="71"/>
      <c r="E20" s="18" t="s">
        <v>1</v>
      </c>
      <c r="F20" s="49">
        <v>50</v>
      </c>
      <c r="G20" s="45"/>
      <c r="H20" s="21">
        <f t="shared" ref="H20:H25" si="1">G20*F20</f>
        <v>0</v>
      </c>
      <c r="J20" s="7"/>
    </row>
    <row r="21" spans="2:10" ht="18" customHeight="1" x14ac:dyDescent="0.25">
      <c r="B21" s="20" t="s">
        <v>28</v>
      </c>
      <c r="C21" s="71" t="s">
        <v>43</v>
      </c>
      <c r="D21" s="71"/>
      <c r="E21" s="18" t="s">
        <v>1</v>
      </c>
      <c r="F21" s="49">
        <v>80</v>
      </c>
      <c r="G21" s="45"/>
      <c r="H21" s="21">
        <f t="shared" si="1"/>
        <v>0</v>
      </c>
      <c r="J21" s="7"/>
    </row>
    <row r="22" spans="2:10" ht="25.5" customHeight="1" x14ac:dyDescent="0.25">
      <c r="B22" s="20" t="s">
        <v>29</v>
      </c>
      <c r="C22" s="71" t="s">
        <v>45</v>
      </c>
      <c r="D22" s="71"/>
      <c r="E22" s="18" t="s">
        <v>1</v>
      </c>
      <c r="F22" s="49">
        <v>8</v>
      </c>
      <c r="G22" s="45"/>
      <c r="H22" s="21">
        <f t="shared" si="1"/>
        <v>0</v>
      </c>
      <c r="J22" s="7"/>
    </row>
    <row r="23" spans="2:10" s="3" customFormat="1" ht="18" customHeight="1" x14ac:dyDescent="0.25">
      <c r="B23" s="34" t="s">
        <v>30</v>
      </c>
      <c r="C23" s="73" t="s">
        <v>59</v>
      </c>
      <c r="D23" s="73"/>
      <c r="E23" s="35" t="s">
        <v>1</v>
      </c>
      <c r="F23" s="50">
        <v>5</v>
      </c>
      <c r="G23" s="45"/>
      <c r="H23" s="36">
        <f t="shared" si="1"/>
        <v>0</v>
      </c>
      <c r="J23" s="7"/>
    </row>
    <row r="24" spans="2:10" ht="18" customHeight="1" x14ac:dyDescent="0.25">
      <c r="B24" s="20" t="s">
        <v>31</v>
      </c>
      <c r="C24" s="72" t="s">
        <v>41</v>
      </c>
      <c r="D24" s="72"/>
      <c r="E24" s="18" t="s">
        <v>1</v>
      </c>
      <c r="F24" s="49">
        <v>20</v>
      </c>
      <c r="G24" s="45"/>
      <c r="H24" s="21">
        <f t="shared" si="1"/>
        <v>0</v>
      </c>
      <c r="J24" s="8"/>
    </row>
    <row r="25" spans="2:10" ht="18" customHeight="1" x14ac:dyDescent="0.25">
      <c r="B25" s="20" t="s">
        <v>32</v>
      </c>
      <c r="C25" s="72" t="s">
        <v>42</v>
      </c>
      <c r="D25" s="72"/>
      <c r="E25" s="18" t="s">
        <v>1</v>
      </c>
      <c r="F25" s="49">
        <v>20</v>
      </c>
      <c r="G25" s="45"/>
      <c r="H25" s="21">
        <f t="shared" si="1"/>
        <v>0</v>
      </c>
      <c r="J25" s="8"/>
    </row>
    <row r="26" spans="2:10" x14ac:dyDescent="0.2">
      <c r="D26" s="16"/>
      <c r="E26" s="16"/>
      <c r="F26" s="53"/>
      <c r="G26" s="17"/>
      <c r="H26" s="17"/>
      <c r="J26" s="7"/>
    </row>
    <row r="27" spans="2:10" ht="18.600000000000001" customHeight="1" x14ac:dyDescent="0.25">
      <c r="B27" s="75" t="s">
        <v>60</v>
      </c>
      <c r="C27" s="76"/>
      <c r="D27" s="76"/>
      <c r="E27" s="27"/>
      <c r="F27" s="54"/>
      <c r="G27" s="27"/>
      <c r="H27" s="28">
        <f>SUM(H5:H25)</f>
        <v>0</v>
      </c>
      <c r="J27" s="7"/>
    </row>
    <row r="28" spans="2:10" x14ac:dyDescent="0.2">
      <c r="B28" s="84" t="s">
        <v>39</v>
      </c>
      <c r="C28" s="84"/>
      <c r="D28" s="84"/>
      <c r="E28" s="84"/>
      <c r="F28" s="84"/>
      <c r="G28" s="84"/>
      <c r="H28" s="84"/>
      <c r="J28" s="30"/>
    </row>
    <row r="29" spans="2:10" ht="28.5" customHeight="1" x14ac:dyDescent="0.25">
      <c r="B29" s="19">
        <v>1</v>
      </c>
      <c r="C29" s="81" t="s">
        <v>65</v>
      </c>
      <c r="D29" s="81"/>
      <c r="E29" s="81"/>
      <c r="F29" s="81"/>
      <c r="G29" s="81"/>
      <c r="H29" s="81"/>
      <c r="I29" s="15"/>
      <c r="J29" s="9"/>
    </row>
    <row r="30" spans="2:10" ht="28.5" customHeight="1" x14ac:dyDescent="0.25">
      <c r="B30" s="19">
        <v>2</v>
      </c>
      <c r="C30" s="85" t="s">
        <v>53</v>
      </c>
      <c r="D30" s="85"/>
      <c r="E30" s="85"/>
      <c r="F30" s="85"/>
      <c r="G30" s="85"/>
      <c r="H30" s="85"/>
      <c r="I30" s="15"/>
      <c r="J30" s="9"/>
    </row>
    <row r="31" spans="2:10" ht="27" customHeight="1" x14ac:dyDescent="0.25">
      <c r="B31" s="19">
        <v>3</v>
      </c>
      <c r="C31" s="81" t="s">
        <v>37</v>
      </c>
      <c r="D31" s="81"/>
      <c r="E31" s="81"/>
      <c r="F31" s="81"/>
      <c r="G31" s="81"/>
      <c r="H31" s="81"/>
      <c r="I31" s="13"/>
      <c r="J31" s="9"/>
    </row>
    <row r="32" spans="2:10" ht="41.25" customHeight="1" x14ac:dyDescent="0.25">
      <c r="B32" s="19">
        <v>4</v>
      </c>
      <c r="C32" s="81" t="s">
        <v>51</v>
      </c>
      <c r="D32" s="81"/>
      <c r="E32" s="81"/>
      <c r="F32" s="81"/>
      <c r="G32" s="81"/>
      <c r="H32" s="81"/>
      <c r="I32" s="31"/>
      <c r="J32" s="9"/>
    </row>
    <row r="33" spans="2:10" ht="12.75" customHeight="1" x14ac:dyDescent="0.25">
      <c r="B33" s="19">
        <v>5</v>
      </c>
      <c r="C33" s="85" t="s">
        <v>49</v>
      </c>
      <c r="D33" s="85"/>
      <c r="E33" s="85"/>
      <c r="F33" s="85"/>
      <c r="G33" s="85"/>
      <c r="H33" s="85"/>
      <c r="I33" s="15"/>
      <c r="J33" s="9"/>
    </row>
    <row r="34" spans="2:10" ht="81" customHeight="1" x14ac:dyDescent="0.25">
      <c r="B34" s="19">
        <v>6</v>
      </c>
      <c r="C34" s="81" t="s">
        <v>52</v>
      </c>
      <c r="D34" s="81"/>
      <c r="E34" s="81"/>
      <c r="F34" s="81"/>
      <c r="G34" s="81"/>
      <c r="H34" s="81"/>
    </row>
    <row r="35" spans="2:10" ht="27.75" customHeight="1" x14ac:dyDescent="0.25">
      <c r="B35" s="19"/>
      <c r="C35" s="81" t="s">
        <v>50</v>
      </c>
      <c r="D35" s="81"/>
      <c r="E35" s="81"/>
      <c r="F35" s="81"/>
      <c r="G35" s="81"/>
      <c r="H35" s="81"/>
      <c r="I35" s="31"/>
      <c r="J35" s="9"/>
    </row>
    <row r="36" spans="2:10" ht="9.9499999999999993" customHeight="1" x14ac:dyDescent="0.25">
      <c r="B36" s="14"/>
      <c r="C36" s="13"/>
      <c r="D36" s="29"/>
      <c r="E36" s="29"/>
      <c r="F36" s="46"/>
      <c r="G36" s="29"/>
      <c r="H36" s="29"/>
      <c r="I36" s="31"/>
      <c r="J36" s="9"/>
    </row>
    <row r="37" spans="2:10" ht="15" customHeight="1" x14ac:dyDescent="0.25">
      <c r="D37" s="31"/>
      <c r="E37" s="31"/>
      <c r="F37" s="47"/>
      <c r="G37" s="31"/>
      <c r="H37" s="31"/>
      <c r="I37" s="31"/>
      <c r="J37" s="9"/>
    </row>
    <row r="38" spans="2:10" x14ac:dyDescent="0.25">
      <c r="B38" s="82" t="s">
        <v>38</v>
      </c>
      <c r="C38" s="82"/>
      <c r="D38" s="12"/>
      <c r="E38" s="12"/>
      <c r="F38" s="83" t="s">
        <v>44</v>
      </c>
      <c r="G38" s="83"/>
      <c r="H38" s="83"/>
      <c r="I38" s="10"/>
      <c r="J38" s="9"/>
    </row>
    <row r="39" spans="2:10" x14ac:dyDescent="0.25">
      <c r="J39" s="9"/>
    </row>
    <row r="40" spans="2:10" ht="9" customHeight="1" x14ac:dyDescent="0.25">
      <c r="J40" s="11"/>
    </row>
    <row r="42" spans="2:10" x14ac:dyDescent="0.25">
      <c r="J42" s="10"/>
    </row>
  </sheetData>
  <mergeCells count="35">
    <mergeCell ref="C34:H34"/>
    <mergeCell ref="C35:H35"/>
    <mergeCell ref="B38:C38"/>
    <mergeCell ref="F38:H38"/>
    <mergeCell ref="B28:H28"/>
    <mergeCell ref="C29:H29"/>
    <mergeCell ref="C30:H30"/>
    <mergeCell ref="C31:H31"/>
    <mergeCell ref="C32:H32"/>
    <mergeCell ref="C33:H33"/>
    <mergeCell ref="B27:D27"/>
    <mergeCell ref="C15:D15"/>
    <mergeCell ref="C16:D16"/>
    <mergeCell ref="C17:D17"/>
    <mergeCell ref="C18:D18"/>
    <mergeCell ref="C19:H19"/>
    <mergeCell ref="C20:D20"/>
    <mergeCell ref="C21:D21"/>
    <mergeCell ref="C22:D22"/>
    <mergeCell ref="C23:D23"/>
    <mergeCell ref="C24:D24"/>
    <mergeCell ref="C25:D25"/>
    <mergeCell ref="B1:H1"/>
    <mergeCell ref="C14:D14"/>
    <mergeCell ref="C3:D3"/>
    <mergeCell ref="C4:H4"/>
    <mergeCell ref="C5:D5"/>
    <mergeCell ref="C6:D6"/>
    <mergeCell ref="C7:D7"/>
    <mergeCell ref="C8:D8"/>
    <mergeCell ref="C9:D9"/>
    <mergeCell ref="C10:D10"/>
    <mergeCell ref="C11:D11"/>
    <mergeCell ref="C12:D12"/>
    <mergeCell ref="C13:H13"/>
  </mergeCells>
  <printOptions horizontalCentered="1" verticalCentered="1"/>
  <pageMargins left="0.70866141732283472" right="0" top="0.55118110236220474" bottom="0.55118110236220474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2"/>
  <sheetViews>
    <sheetView view="pageBreakPreview" topLeftCell="B1" zoomScaleNormal="100" zoomScaleSheetLayoutView="100" workbookViewId="0">
      <selection activeCell="H27" sqref="H27"/>
    </sheetView>
  </sheetViews>
  <sheetFormatPr defaultColWidth="8.85546875" defaultRowHeight="12.75" x14ac:dyDescent="0.25"/>
  <cols>
    <col min="1" max="1" width="3" style="6" hidden="1" customWidth="1"/>
    <col min="2" max="2" width="5" style="6" customWidth="1"/>
    <col min="3" max="3" width="12.7109375" style="6" customWidth="1"/>
    <col min="4" max="4" width="41.5703125" style="6" customWidth="1"/>
    <col min="5" max="6" width="5.85546875" style="6" customWidth="1"/>
    <col min="7" max="8" width="11.7109375" style="6" customWidth="1"/>
    <col min="9" max="9" width="8.85546875" style="6"/>
    <col min="10" max="10" width="64" style="6" customWidth="1"/>
    <col min="11" max="16384" width="8.85546875" style="6"/>
  </cols>
  <sheetData>
    <row r="1" spans="1:10" s="3" customFormat="1" ht="20.25" customHeight="1" x14ac:dyDescent="0.25">
      <c r="A1" s="2"/>
      <c r="B1" s="66" t="s">
        <v>67</v>
      </c>
      <c r="C1" s="66"/>
      <c r="D1" s="66"/>
      <c r="E1" s="66"/>
      <c r="F1" s="66"/>
      <c r="G1" s="66"/>
      <c r="H1" s="66"/>
      <c r="J1" s="4"/>
    </row>
    <row r="2" spans="1:10" s="3" customFormat="1" ht="18" customHeight="1" x14ac:dyDescent="0.25">
      <c r="A2" s="5"/>
      <c r="B2" s="5"/>
      <c r="C2" s="5"/>
      <c r="D2" s="5"/>
      <c r="E2" s="5"/>
      <c r="F2" s="5"/>
      <c r="G2" s="5"/>
      <c r="H2" s="5"/>
      <c r="J2" s="4"/>
    </row>
    <row r="3" spans="1:10" ht="30" customHeight="1" x14ac:dyDescent="0.25">
      <c r="B3" s="60" t="s">
        <v>20</v>
      </c>
      <c r="C3" s="68" t="s">
        <v>0</v>
      </c>
      <c r="D3" s="68"/>
      <c r="E3" s="61" t="s">
        <v>12</v>
      </c>
      <c r="F3" s="61" t="s">
        <v>21</v>
      </c>
      <c r="G3" s="61" t="s">
        <v>33</v>
      </c>
      <c r="H3" s="63" t="s">
        <v>34</v>
      </c>
      <c r="J3" s="7"/>
    </row>
    <row r="4" spans="1:10" ht="18" customHeight="1" x14ac:dyDescent="0.25">
      <c r="B4" s="59" t="s">
        <v>23</v>
      </c>
      <c r="C4" s="69" t="s">
        <v>54</v>
      </c>
      <c r="D4" s="69"/>
      <c r="E4" s="69"/>
      <c r="F4" s="69"/>
      <c r="G4" s="69"/>
      <c r="H4" s="70"/>
      <c r="J4" s="7"/>
    </row>
    <row r="5" spans="1:10" ht="18" customHeight="1" x14ac:dyDescent="0.25">
      <c r="B5" s="20" t="s">
        <v>13</v>
      </c>
      <c r="C5" s="71" t="s">
        <v>2</v>
      </c>
      <c r="D5" s="71"/>
      <c r="E5" s="18" t="s">
        <v>1</v>
      </c>
      <c r="F5" s="18">
        <v>294</v>
      </c>
      <c r="G5" s="45"/>
      <c r="H5" s="21">
        <f t="shared" ref="H5:H12" si="0">G5*F5</f>
        <v>0</v>
      </c>
      <c r="J5" s="7"/>
    </row>
    <row r="6" spans="1:10" ht="18" customHeight="1" x14ac:dyDescent="0.25">
      <c r="B6" s="20" t="s">
        <v>14</v>
      </c>
      <c r="C6" s="71" t="s">
        <v>55</v>
      </c>
      <c r="D6" s="71"/>
      <c r="E6" s="18" t="s">
        <v>1</v>
      </c>
      <c r="F6" s="18">
        <v>95</v>
      </c>
      <c r="G6" s="45"/>
      <c r="H6" s="21">
        <f t="shared" si="0"/>
        <v>0</v>
      </c>
      <c r="J6" s="7"/>
    </row>
    <row r="7" spans="1:10" ht="18" customHeight="1" x14ac:dyDescent="0.25">
      <c r="B7" s="20" t="s">
        <v>15</v>
      </c>
      <c r="C7" s="72" t="s">
        <v>3</v>
      </c>
      <c r="D7" s="72"/>
      <c r="E7" s="18" t="s">
        <v>1</v>
      </c>
      <c r="F7" s="18">
        <v>2</v>
      </c>
      <c r="G7" s="45"/>
      <c r="H7" s="21">
        <f t="shared" si="0"/>
        <v>0</v>
      </c>
      <c r="J7" s="8"/>
    </row>
    <row r="8" spans="1:10" s="3" customFormat="1" ht="18" customHeight="1" x14ac:dyDescent="0.25">
      <c r="B8" s="34" t="s">
        <v>16</v>
      </c>
      <c r="C8" s="73" t="s">
        <v>46</v>
      </c>
      <c r="D8" s="73"/>
      <c r="E8" s="35" t="s">
        <v>1</v>
      </c>
      <c r="F8" s="35">
        <v>12</v>
      </c>
      <c r="G8" s="45"/>
      <c r="H8" s="36">
        <f t="shared" si="0"/>
        <v>0</v>
      </c>
      <c r="J8" s="7"/>
    </row>
    <row r="9" spans="1:10" s="3" customFormat="1" ht="18" customHeight="1" x14ac:dyDescent="0.25">
      <c r="B9" s="34" t="s">
        <v>17</v>
      </c>
      <c r="C9" s="73" t="s">
        <v>48</v>
      </c>
      <c r="D9" s="73"/>
      <c r="E9" s="35" t="s">
        <v>1</v>
      </c>
      <c r="F9" s="35">
        <v>2</v>
      </c>
      <c r="G9" s="45"/>
      <c r="H9" s="36">
        <f t="shared" si="0"/>
        <v>0</v>
      </c>
      <c r="J9" s="7"/>
    </row>
    <row r="10" spans="1:10" ht="18" customHeight="1" x14ac:dyDescent="0.25">
      <c r="B10" s="20" t="s">
        <v>18</v>
      </c>
      <c r="C10" s="71" t="s">
        <v>4</v>
      </c>
      <c r="D10" s="71"/>
      <c r="E10" s="18" t="s">
        <v>1</v>
      </c>
      <c r="F10" s="18">
        <v>12</v>
      </c>
      <c r="G10" s="45"/>
      <c r="H10" s="21">
        <f t="shared" si="0"/>
        <v>0</v>
      </c>
      <c r="J10" s="7"/>
    </row>
    <row r="11" spans="1:10" ht="18" customHeight="1" x14ac:dyDescent="0.25">
      <c r="B11" s="20" t="s">
        <v>19</v>
      </c>
      <c r="C11" s="73" t="s">
        <v>40</v>
      </c>
      <c r="D11" s="73"/>
      <c r="E11" s="18" t="s">
        <v>1</v>
      </c>
      <c r="F11" s="18">
        <v>30</v>
      </c>
      <c r="G11" s="45"/>
      <c r="H11" s="21">
        <f t="shared" si="0"/>
        <v>0</v>
      </c>
      <c r="J11" s="7"/>
    </row>
    <row r="12" spans="1:10" ht="18" customHeight="1" x14ac:dyDescent="0.25">
      <c r="B12" s="22" t="s">
        <v>47</v>
      </c>
      <c r="C12" s="74" t="s">
        <v>56</v>
      </c>
      <c r="D12" s="74"/>
      <c r="E12" s="23" t="s">
        <v>1</v>
      </c>
      <c r="F12" s="23">
        <v>4</v>
      </c>
      <c r="G12" s="33"/>
      <c r="H12" s="24">
        <f t="shared" si="0"/>
        <v>0</v>
      </c>
      <c r="J12" s="1"/>
    </row>
    <row r="13" spans="1:10" s="3" customFormat="1" ht="18" customHeight="1" x14ac:dyDescent="0.25">
      <c r="B13" s="59" t="s">
        <v>24</v>
      </c>
      <c r="C13" s="69" t="s">
        <v>22</v>
      </c>
      <c r="D13" s="69"/>
      <c r="E13" s="69"/>
      <c r="F13" s="69"/>
      <c r="G13" s="69"/>
      <c r="H13" s="70"/>
      <c r="J13" s="7"/>
    </row>
    <row r="14" spans="1:10" ht="60" customHeight="1" x14ac:dyDescent="0.25">
      <c r="B14" s="34"/>
      <c r="C14" s="67" t="s">
        <v>57</v>
      </c>
      <c r="D14" s="67"/>
      <c r="E14" s="56"/>
      <c r="F14" s="56"/>
      <c r="G14" s="56"/>
      <c r="H14" s="58"/>
      <c r="J14" s="7"/>
    </row>
    <row r="15" spans="1:10" ht="18" customHeight="1" x14ac:dyDescent="0.25">
      <c r="B15" s="20" t="s">
        <v>8</v>
      </c>
      <c r="C15" s="77" t="s">
        <v>6</v>
      </c>
      <c r="D15" s="77"/>
      <c r="E15" s="18" t="s">
        <v>1</v>
      </c>
      <c r="F15" s="18">
        <v>6</v>
      </c>
      <c r="G15" s="32"/>
      <c r="H15" s="21">
        <f>G15*F15</f>
        <v>0</v>
      </c>
      <c r="J15" s="7"/>
    </row>
    <row r="16" spans="1:10" ht="18" customHeight="1" x14ac:dyDescent="0.25">
      <c r="B16" s="20" t="s">
        <v>9</v>
      </c>
      <c r="C16" s="77" t="s">
        <v>7</v>
      </c>
      <c r="D16" s="77"/>
      <c r="E16" s="18" t="s">
        <v>5</v>
      </c>
      <c r="F16" s="18">
        <v>9000</v>
      </c>
      <c r="G16" s="32"/>
      <c r="H16" s="21">
        <f>G16*F16</f>
        <v>0</v>
      </c>
      <c r="J16" s="7"/>
    </row>
    <row r="17" spans="2:10" ht="22.15" customHeight="1" x14ac:dyDescent="0.25">
      <c r="B17" s="20" t="s">
        <v>25</v>
      </c>
      <c r="C17" s="77" t="s">
        <v>36</v>
      </c>
      <c r="D17" s="77"/>
      <c r="E17" s="18" t="s">
        <v>1</v>
      </c>
      <c r="F17" s="18">
        <v>15</v>
      </c>
      <c r="G17" s="32"/>
      <c r="H17" s="21">
        <f>G17*F17</f>
        <v>0</v>
      </c>
      <c r="J17" s="7"/>
    </row>
    <row r="18" spans="2:10" ht="18" customHeight="1" x14ac:dyDescent="0.25">
      <c r="B18" s="22" t="s">
        <v>35</v>
      </c>
      <c r="C18" s="78" t="s">
        <v>10</v>
      </c>
      <c r="D18" s="78"/>
      <c r="E18" s="25" t="s">
        <v>1</v>
      </c>
      <c r="F18" s="25">
        <v>6</v>
      </c>
      <c r="G18" s="33"/>
      <c r="H18" s="26">
        <f>G18*F18</f>
        <v>0</v>
      </c>
      <c r="J18" s="8"/>
    </row>
    <row r="19" spans="2:10" s="3" customFormat="1" ht="18" customHeight="1" x14ac:dyDescent="0.25">
      <c r="B19" s="59" t="s">
        <v>26</v>
      </c>
      <c r="C19" s="79" t="s">
        <v>58</v>
      </c>
      <c r="D19" s="79"/>
      <c r="E19" s="79"/>
      <c r="F19" s="79"/>
      <c r="G19" s="79"/>
      <c r="H19" s="80"/>
      <c r="J19" s="7"/>
    </row>
    <row r="20" spans="2:10" ht="18" customHeight="1" x14ac:dyDescent="0.25">
      <c r="B20" s="20" t="s">
        <v>27</v>
      </c>
      <c r="C20" s="71" t="s">
        <v>11</v>
      </c>
      <c r="D20" s="71"/>
      <c r="E20" s="18" t="s">
        <v>1</v>
      </c>
      <c r="F20" s="18">
        <v>66</v>
      </c>
      <c r="G20" s="32"/>
      <c r="H20" s="21">
        <f t="shared" ref="H20:H25" si="1">G20*F20</f>
        <v>0</v>
      </c>
      <c r="J20" s="7"/>
    </row>
    <row r="21" spans="2:10" ht="18" customHeight="1" x14ac:dyDescent="0.25">
      <c r="B21" s="20" t="s">
        <v>28</v>
      </c>
      <c r="C21" s="71" t="s">
        <v>43</v>
      </c>
      <c r="D21" s="71"/>
      <c r="E21" s="18" t="s">
        <v>1</v>
      </c>
      <c r="F21" s="18">
        <v>66</v>
      </c>
      <c r="G21" s="32"/>
      <c r="H21" s="21">
        <f t="shared" si="1"/>
        <v>0</v>
      </c>
      <c r="J21" s="7"/>
    </row>
    <row r="22" spans="2:10" ht="27.6" customHeight="1" x14ac:dyDescent="0.25">
      <c r="B22" s="20" t="s">
        <v>29</v>
      </c>
      <c r="C22" s="71" t="s">
        <v>45</v>
      </c>
      <c r="D22" s="71"/>
      <c r="E22" s="18" t="s">
        <v>1</v>
      </c>
      <c r="F22" s="18">
        <v>12</v>
      </c>
      <c r="G22" s="32"/>
      <c r="H22" s="21">
        <f t="shared" si="1"/>
        <v>0</v>
      </c>
      <c r="J22" s="7"/>
    </row>
    <row r="23" spans="2:10" s="3" customFormat="1" ht="18" customHeight="1" x14ac:dyDescent="0.25">
      <c r="B23" s="34" t="s">
        <v>30</v>
      </c>
      <c r="C23" s="73" t="s">
        <v>59</v>
      </c>
      <c r="D23" s="73"/>
      <c r="E23" s="35" t="s">
        <v>1</v>
      </c>
      <c r="F23" s="35">
        <v>3</v>
      </c>
      <c r="G23" s="45"/>
      <c r="H23" s="36">
        <f t="shared" si="1"/>
        <v>0</v>
      </c>
      <c r="J23" s="7"/>
    </row>
    <row r="24" spans="2:10" ht="18" customHeight="1" x14ac:dyDescent="0.25">
      <c r="B24" s="20" t="s">
        <v>31</v>
      </c>
      <c r="C24" s="72" t="s">
        <v>41</v>
      </c>
      <c r="D24" s="72"/>
      <c r="E24" s="18" t="s">
        <v>1</v>
      </c>
      <c r="F24" s="18">
        <v>30</v>
      </c>
      <c r="G24" s="32"/>
      <c r="H24" s="21">
        <f t="shared" si="1"/>
        <v>0</v>
      </c>
      <c r="J24" s="8"/>
    </row>
    <row r="25" spans="2:10" ht="18" customHeight="1" x14ac:dyDescent="0.25">
      <c r="B25" s="20" t="s">
        <v>32</v>
      </c>
      <c r="C25" s="72" t="s">
        <v>42</v>
      </c>
      <c r="D25" s="72"/>
      <c r="E25" s="18" t="s">
        <v>1</v>
      </c>
      <c r="F25" s="18">
        <v>30</v>
      </c>
      <c r="G25" s="32"/>
      <c r="H25" s="21">
        <f t="shared" si="1"/>
        <v>0</v>
      </c>
      <c r="J25" s="8"/>
    </row>
    <row r="26" spans="2:10" x14ac:dyDescent="0.2">
      <c r="D26" s="16"/>
      <c r="E26" s="16"/>
      <c r="F26" s="16"/>
      <c r="G26" s="17"/>
      <c r="H26" s="17"/>
      <c r="J26" s="7"/>
    </row>
    <row r="27" spans="2:10" ht="18.600000000000001" customHeight="1" x14ac:dyDescent="0.25">
      <c r="B27" s="75" t="s">
        <v>60</v>
      </c>
      <c r="C27" s="76"/>
      <c r="D27" s="76"/>
      <c r="E27" s="27"/>
      <c r="F27" s="27"/>
      <c r="G27" s="27"/>
      <c r="H27" s="28">
        <f>SUM(H5:H25)</f>
        <v>0</v>
      </c>
      <c r="J27" s="7"/>
    </row>
    <row r="28" spans="2:10" x14ac:dyDescent="0.2">
      <c r="B28" s="84" t="s">
        <v>39</v>
      </c>
      <c r="C28" s="84"/>
      <c r="D28" s="84"/>
      <c r="E28" s="84"/>
      <c r="F28" s="84"/>
      <c r="G28" s="84"/>
      <c r="H28" s="84"/>
      <c r="J28" s="30"/>
    </row>
    <row r="29" spans="2:10" ht="28.5" customHeight="1" x14ac:dyDescent="0.25">
      <c r="B29" s="19">
        <v>1</v>
      </c>
      <c r="C29" s="81" t="s">
        <v>65</v>
      </c>
      <c r="D29" s="81"/>
      <c r="E29" s="81"/>
      <c r="F29" s="81"/>
      <c r="G29" s="81"/>
      <c r="H29" s="81"/>
      <c r="I29" s="15"/>
      <c r="J29" s="9"/>
    </row>
    <row r="30" spans="2:10" ht="28.5" customHeight="1" x14ac:dyDescent="0.25">
      <c r="B30" s="19">
        <v>2</v>
      </c>
      <c r="C30" s="85" t="s">
        <v>53</v>
      </c>
      <c r="D30" s="85"/>
      <c r="E30" s="85"/>
      <c r="F30" s="85"/>
      <c r="G30" s="85"/>
      <c r="H30" s="85"/>
      <c r="I30" s="15"/>
      <c r="J30" s="9"/>
    </row>
    <row r="31" spans="2:10" ht="27" customHeight="1" x14ac:dyDescent="0.25">
      <c r="B31" s="19">
        <v>3</v>
      </c>
      <c r="C31" s="81" t="s">
        <v>37</v>
      </c>
      <c r="D31" s="81"/>
      <c r="E31" s="81"/>
      <c r="F31" s="81"/>
      <c r="G31" s="81"/>
      <c r="H31" s="81"/>
      <c r="I31" s="13"/>
      <c r="J31" s="9"/>
    </row>
    <row r="32" spans="2:10" ht="41.25" customHeight="1" x14ac:dyDescent="0.25">
      <c r="B32" s="19">
        <v>4</v>
      </c>
      <c r="C32" s="81" t="s">
        <v>51</v>
      </c>
      <c r="D32" s="81"/>
      <c r="E32" s="81"/>
      <c r="F32" s="81"/>
      <c r="G32" s="81"/>
      <c r="H32" s="81"/>
      <c r="I32" s="31"/>
      <c r="J32" s="9"/>
    </row>
    <row r="33" spans="2:10" ht="12.75" customHeight="1" x14ac:dyDescent="0.25">
      <c r="B33" s="19">
        <v>5</v>
      </c>
      <c r="C33" s="85" t="s">
        <v>49</v>
      </c>
      <c r="D33" s="85"/>
      <c r="E33" s="85"/>
      <c r="F33" s="85"/>
      <c r="G33" s="85"/>
      <c r="H33" s="85"/>
      <c r="I33" s="15"/>
      <c r="J33" s="9"/>
    </row>
    <row r="34" spans="2:10" ht="81" customHeight="1" x14ac:dyDescent="0.25">
      <c r="B34" s="19">
        <v>6</v>
      </c>
      <c r="C34" s="81" t="s">
        <v>52</v>
      </c>
      <c r="D34" s="81"/>
      <c r="E34" s="81"/>
      <c r="F34" s="81"/>
      <c r="G34" s="81"/>
      <c r="H34" s="81"/>
    </row>
    <row r="35" spans="2:10" ht="27.75" customHeight="1" x14ac:dyDescent="0.25">
      <c r="B35" s="19"/>
      <c r="C35" s="81" t="s">
        <v>50</v>
      </c>
      <c r="D35" s="81"/>
      <c r="E35" s="81"/>
      <c r="F35" s="81"/>
      <c r="G35" s="81"/>
      <c r="H35" s="81"/>
      <c r="I35" s="31"/>
      <c r="J35" s="9"/>
    </row>
    <row r="36" spans="2:10" ht="9.9499999999999993" customHeight="1" x14ac:dyDescent="0.25">
      <c r="B36" s="14"/>
      <c r="C36" s="13"/>
      <c r="D36" s="29"/>
      <c r="E36" s="29"/>
      <c r="F36" s="29"/>
      <c r="G36" s="29"/>
      <c r="H36" s="29"/>
      <c r="I36" s="31"/>
      <c r="J36" s="9"/>
    </row>
    <row r="37" spans="2:10" ht="15" customHeight="1" x14ac:dyDescent="0.25">
      <c r="D37" s="31"/>
      <c r="E37" s="31"/>
      <c r="F37" s="31"/>
      <c r="G37" s="31"/>
      <c r="H37" s="31"/>
      <c r="I37" s="31"/>
      <c r="J37" s="9"/>
    </row>
    <row r="38" spans="2:10" x14ac:dyDescent="0.25">
      <c r="B38" s="82" t="s">
        <v>38</v>
      </c>
      <c r="C38" s="82"/>
      <c r="D38" s="12"/>
      <c r="E38" s="12"/>
      <c r="F38" s="83" t="s">
        <v>44</v>
      </c>
      <c r="G38" s="83"/>
      <c r="H38" s="83"/>
      <c r="I38" s="10"/>
      <c r="J38" s="9"/>
    </row>
    <row r="39" spans="2:10" x14ac:dyDescent="0.25">
      <c r="J39" s="9"/>
    </row>
    <row r="40" spans="2:10" x14ac:dyDescent="0.25">
      <c r="J40" s="11"/>
    </row>
    <row r="42" spans="2:10" x14ac:dyDescent="0.25">
      <c r="J42" s="10"/>
    </row>
  </sheetData>
  <mergeCells count="35">
    <mergeCell ref="C34:H34"/>
    <mergeCell ref="C35:H35"/>
    <mergeCell ref="B38:C38"/>
    <mergeCell ref="F38:H38"/>
    <mergeCell ref="B28:H28"/>
    <mergeCell ref="C29:H29"/>
    <mergeCell ref="C30:H30"/>
    <mergeCell ref="C31:H31"/>
    <mergeCell ref="C32:H32"/>
    <mergeCell ref="C33:H33"/>
    <mergeCell ref="B27:D27"/>
    <mergeCell ref="C15:D15"/>
    <mergeCell ref="C16:D16"/>
    <mergeCell ref="C17:D17"/>
    <mergeCell ref="C18:D18"/>
    <mergeCell ref="C19:H19"/>
    <mergeCell ref="C20:D20"/>
    <mergeCell ref="C21:D21"/>
    <mergeCell ref="C22:D22"/>
    <mergeCell ref="C23:D23"/>
    <mergeCell ref="C24:D24"/>
    <mergeCell ref="C25:D25"/>
    <mergeCell ref="B1:H1"/>
    <mergeCell ref="C14:D14"/>
    <mergeCell ref="C3:D3"/>
    <mergeCell ref="C4:H4"/>
    <mergeCell ref="C5:D5"/>
    <mergeCell ref="C6:D6"/>
    <mergeCell ref="C7:D7"/>
    <mergeCell ref="C8:D8"/>
    <mergeCell ref="C9:D9"/>
    <mergeCell ref="C10:D10"/>
    <mergeCell ref="C11:D11"/>
    <mergeCell ref="C12:D12"/>
    <mergeCell ref="C13:H13"/>
  </mergeCells>
  <printOptions horizontalCentered="1" verticalCentered="1"/>
  <pageMargins left="0.70866141732283472" right="0" top="0.55118110236220474" bottom="0.55118110236220474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</vt:lpstr>
      <vt:lpstr> sklop A OE MS</vt:lpstr>
      <vt:lpstr> sklop B OE GR </vt:lpstr>
      <vt:lpstr>' sklop A OE MS'!Področje_tiskanja</vt:lpstr>
      <vt:lpstr>' sklop B OE GR '!Področje_tiskanja</vt:lpstr>
      <vt:lpstr>REKAP!Področje_tiskanja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Bračič Anton</dc:creator>
  <cp:lastModifiedBy>Podgornik Pekič Daniela</cp:lastModifiedBy>
  <cp:lastPrinted>2022-11-30T08:37:47Z</cp:lastPrinted>
  <dcterms:created xsi:type="dcterms:W3CDTF">2014-02-10T09:31:21Z</dcterms:created>
  <dcterms:modified xsi:type="dcterms:W3CDTF">2023-01-19T10:07:27Z</dcterms:modified>
</cp:coreProperties>
</file>